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Sheet1!$A$2:$G$12</definedName>
  </definedNames>
  <calcPr calcId="145621"/>
</workbook>
</file>

<file path=xl/calcChain.xml><?xml version="1.0" encoding="utf-8"?>
<calcChain xmlns="http://schemas.openxmlformats.org/spreadsheetml/2006/main">
  <c r="G3" i="1" l="1"/>
  <c r="C10" i="1"/>
  <c r="C6" i="1"/>
  <c r="C12" i="1"/>
  <c r="C8" i="1"/>
  <c r="C3" i="1"/>
  <c r="G4" i="1"/>
  <c r="G10" i="1"/>
  <c r="G9" i="1"/>
  <c r="G6" i="1"/>
  <c r="G5" i="1"/>
  <c r="E16" i="1" s="1"/>
  <c r="G12" i="1"/>
  <c r="G7" i="1"/>
  <c r="G8" i="1"/>
  <c r="G11" i="1"/>
  <c r="D4" i="1"/>
  <c r="G16" i="1" s="1"/>
  <c r="D10" i="1"/>
  <c r="D9" i="1"/>
  <c r="D6" i="1"/>
  <c r="D5" i="1"/>
  <c r="D12" i="1"/>
  <c r="D7" i="1"/>
  <c r="D8" i="1"/>
  <c r="D11" i="1"/>
  <c r="D3" i="1"/>
  <c r="F16" i="1" l="1"/>
</calcChain>
</file>

<file path=xl/sharedStrings.xml><?xml version="1.0" encoding="utf-8"?>
<sst xmlns="http://schemas.openxmlformats.org/spreadsheetml/2006/main" count="80" uniqueCount="44">
  <si>
    <t>BẢNG CHI TIẾT XUẤT NHẬP HÀNG</t>
  </si>
  <si>
    <t>Số phiếu</t>
  </si>
  <si>
    <t>Mã hàng</t>
  </si>
  <si>
    <t>Tên hàng</t>
  </si>
  <si>
    <t>Loại phiếu</t>
  </si>
  <si>
    <t>Số lượng</t>
  </si>
  <si>
    <t>Đơn giá</t>
  </si>
  <si>
    <t>Thành tiền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</si>
  <si>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</si>
  <si>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</si>
  <si>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</si>
  <si>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</si>
  <si>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</si>
  <si>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</si>
  <si>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</si>
  <si>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</si>
  <si>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</si>
  <si>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</si>
  <si>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B10</t>
  </si>
  <si>
    <t>T09</t>
  </si>
  <si>
    <t>B08</t>
  </si>
  <si>
    <t>D07</t>
  </si>
  <si>
    <t>M06</t>
  </si>
  <si>
    <t>B04</t>
  </si>
  <si>
    <t>T03</t>
  </si>
  <si>
    <t>M02</t>
  </si>
  <si>
    <t>DO1</t>
  </si>
  <si>
    <t>Đơn giá nhập</t>
  </si>
  <si>
    <t>Tiêu</t>
  </si>
  <si>
    <t>Muối</t>
  </si>
  <si>
    <t>Dầu</t>
  </si>
  <si>
    <t>Bột giặt</t>
  </si>
  <si>
    <t>D</t>
  </si>
  <si>
    <t xml:space="preserve">B </t>
  </si>
  <si>
    <t xml:space="preserve">M </t>
  </si>
  <si>
    <t>T</t>
  </si>
  <si>
    <t>Tổng thành tiền</t>
  </si>
  <si>
    <t>Tổng tiền phiếu nhập</t>
  </si>
  <si>
    <t>Tổng tiền phiếu xuất</t>
  </si>
  <si>
    <t>BẢNG THỐNG KÊ</t>
  </si>
  <si>
    <t>BẢNG PHỤ</t>
  </si>
  <si>
    <t>nhập</t>
  </si>
  <si>
    <t>D01</t>
  </si>
  <si>
    <t>D05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</si>
</sst>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0" borderId="1" xfId="0" applyFont="1" applyBorder="1"/>
    <xf numFmtId="0" fontId="1" fillId="0" borderId="0" xfId="0" applyFont="1"/>
    <xf numFmtId="0" fontId="2" fillId="0" borderId="2" xfId="0" applyFont="1" applyFill="1" applyBorder="1" applyAlignment="1">
      <alignment horizontal="center"/>
    </xf>
    <xf numFmtId="0" fontId="4" fillId="0" borderId="0" xfId="0" applyFont="1"/>
    <xf numFmtId="0" fontId="4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3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0332174103237097"/>
          <c:y val="2.8252405949256341E-2"/>
          <c:w val="0.69587357830271213"/>
          <c:h val="0.77611512102653835"/>
        </c:manualLayout>
      </c:layout>
      <c:barChart>
        <c:barDir val="col"/>
        <c:grouping val="stacked"/>
        <c:varyColors val="0"/>
        <c:ser>
          <c:idx val="0"/>
          <c:order val="0"/>
          <c:invertIfNegative val="0"/>
          <c:cat>
            <c:strRef>
              <c:f>Sheet1!$E$15:$G$15</c:f>
              <c:strCache>
                <c:ptCount val="3"/>
                <c:pt idx="0">
                  <c:v>Tổng thành tiền</c:v>
                </c:pt>
                <c:pt idx="1">
                  <c:v>Tổng tiền phiếu nhập</c:v>
                </c:pt>
                <c:pt idx="2">
                  <c:v>Tổng tiền phiếu xuất</c:v>
                </c:pt>
              </c:strCache>
            </c:strRef>
          </c:cat>
          <c:val>
            <c:numRef>
              <c:f>Sheet1!$E$16:$G$16</c:f>
              <c:numCache>
                <c:formatCode>General</c:formatCode>
                <c:ptCount val="3"/>
                <c:pt idx="0">
                  <c:v>110850</c:v>
                </c:pt>
                <c:pt idx="1">
                  <c:v>86650</c:v>
                </c:pt>
                <c:pt idx="2">
                  <c:v>24200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7915776"/>
        <c:axId val="86576512"/>
      </c:barChart>
      <c:catAx>
        <c:axId val="67915776"/>
        <c:scaling>
          <c:orientation val="minMax"/>
        </c:scaling>
        <c:delete val="0"/>
        <c:axPos val="b"/>
        <c:majorTickMark val="out"/>
        <c:minorTickMark val="none"/>
        <c:tickLblPos val="nextTo"/>
        <c:crossAx val="86576512"/>
        <c:crosses val="autoZero"/>
        <c:auto val="1"/>
        <c:lblAlgn val="ctr"/>
        <c:lblOffset val="100"/>
        <c:noMultiLvlLbl val="0"/>
      </c:catAx>
      <c:valAx>
        <c:axId val="865765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79157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8</xdr:row>
      <xdr:rowOff>171450</xdr:rowOff>
    </xdr:from>
    <xdr:to>
      <xdr:col>16</xdr:col>
      <xdr:colOff>28575</xdr:colOff>
      <xdr:row>20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D3" sqref="D3"/>
    </sheetView>
  </sheetViews>
  <sheetFormatPr defaultRowHeight="15" x14ac:dyDescent="0.25"/>
  <cols>
    <col min="1" max="1" width="19.85546875" customWidth="1"/>
    <col min="3" max="3" width="9.28515625" customWidth="1"/>
    <col min="5" max="5" width="12" customWidth="1"/>
    <col min="6" max="6" width="11.7109375" customWidth="1"/>
    <col min="7" max="7" width="13" customWidth="1"/>
  </cols>
  <sheetData>
    <row r="1" spans="1:8" ht="16.5" x14ac:dyDescent="0.25">
      <c r="A1" s="2" t="s">
        <v>0</v>
      </c>
      <c r="B1" s="2"/>
      <c r="C1" s="2"/>
      <c r="D1" s="2"/>
      <c r="E1" s="2"/>
      <c r="F1" s="2"/>
      <c r="G1" s="2"/>
    </row>
    <row r="2" spans="1:8" ht="33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8" ht="16.5" x14ac:dyDescent="0.25">
      <c r="A3" s="4" t="s">
        <v>8</v>
      </c>
      <c r="B3" s="4" t="s">
        <v>42</v>
      </c>
      <c r="C3" s="4" t="str">
        <f>VLOOKUP(LEFT(B3,1),$A$15:$C$19,2,0)</f>
        <v>Dầu</v>
      </c>
      <c r="D3" s="4" t="str">
        <f>IF(LEFT(A3,1)="N","nhập","xuất")</f>
        <v>nhập</v>
      </c>
      <c r="E3" s="4">
        <v>250</v>
      </c>
      <c r="F3" s="4">
        <v>15</v>
      </c>
      <c r="G3" s="14">
        <f>E3*F3</f>
        <v>3750</v>
      </c>
    </row>
    <row r="4" spans="1:8" ht="16.5" x14ac:dyDescent="0.25">
      <c r="A4" s="4" t="s">
        <v>9</v>
      </c>
      <c r="B4" s="4" t="s">
        <v>25</v>
      </c>
      <c r="C4" s="4" t="s">
        <v>29</v>
      </c>
      <c r="D4" s="4" t="str">
        <f>IF(LEFT(A4,1)="N","nhập","xuất")</f>
        <v>xuất</v>
      </c>
      <c r="E4" s="4">
        <v>200</v>
      </c>
      <c r="F4" s="4">
        <v>25</v>
      </c>
      <c r="G4" s="14">
        <f>E4*F4</f>
        <v>5000</v>
      </c>
    </row>
    <row r="5" spans="1:8" ht="16.5" x14ac:dyDescent="0.25">
      <c r="A5" s="4" t="s">
        <v>13</v>
      </c>
      <c r="B5" s="4" t="s">
        <v>22</v>
      </c>
      <c r="C5" s="4" t="s">
        <v>29</v>
      </c>
      <c r="D5" s="4" t="str">
        <f>IF(LEFT(A5,1)="N","nhập","xuất")</f>
        <v>xuất</v>
      </c>
      <c r="E5" s="4">
        <v>80</v>
      </c>
      <c r="F5" s="4">
        <v>65</v>
      </c>
      <c r="G5" s="14">
        <f>E5*F5</f>
        <v>5200</v>
      </c>
    </row>
    <row r="6" spans="1:8" ht="16.5" x14ac:dyDescent="0.25">
      <c r="A6" s="4" t="s">
        <v>12</v>
      </c>
      <c r="B6" s="4" t="s">
        <v>43</v>
      </c>
      <c r="C6" s="4" t="str">
        <f>VLOOKUP(LEFT(B6,1),$A$15:$C$19,2,0)</f>
        <v>Dầu</v>
      </c>
      <c r="D6" s="4" t="str">
        <f>IF(LEFT(A6,1)="N","nhập","xuất")</f>
        <v>xuất</v>
      </c>
      <c r="E6" s="4">
        <v>100</v>
      </c>
      <c r="F6" s="4">
        <v>55</v>
      </c>
      <c r="G6" s="14">
        <f>E6*F6</f>
        <v>5500</v>
      </c>
    </row>
    <row r="7" spans="1:8" ht="16.5" x14ac:dyDescent="0.25">
      <c r="A7" s="4" t="s">
        <v>15</v>
      </c>
      <c r="B7" s="4" t="s">
        <v>20</v>
      </c>
      <c r="C7" s="4" t="s">
        <v>31</v>
      </c>
      <c r="D7" s="4" t="str">
        <f>IF(LEFT(A7,1)="N","nhập","xuất")</f>
        <v>xuất</v>
      </c>
      <c r="E7" s="4">
        <v>100</v>
      </c>
      <c r="F7" s="4">
        <v>85</v>
      </c>
      <c r="G7" s="14">
        <f>E7*F7</f>
        <v>8500</v>
      </c>
    </row>
    <row r="8" spans="1:8" ht="16.5" x14ac:dyDescent="0.25">
      <c r="A8" s="4" t="s">
        <v>16</v>
      </c>
      <c r="B8" s="4" t="s">
        <v>19</v>
      </c>
      <c r="C8" s="4" t="str">
        <f>VLOOKUP(LEFT(B8,1),$A$15:$C$19,2,0)</f>
        <v>Tiêu</v>
      </c>
      <c r="D8" s="4" t="str">
        <f>IF(LEFT(A8,1)="N","nhập","xuất")</f>
        <v>nhập</v>
      </c>
      <c r="E8" s="4">
        <v>110</v>
      </c>
      <c r="F8" s="4">
        <v>95</v>
      </c>
      <c r="G8" s="14">
        <f>E8*F8</f>
        <v>10450</v>
      </c>
    </row>
    <row r="9" spans="1:8" ht="16.5" x14ac:dyDescent="0.25">
      <c r="A9" s="4" t="s">
        <v>11</v>
      </c>
      <c r="B9" s="4" t="s">
        <v>23</v>
      </c>
      <c r="C9" s="4" t="s">
        <v>31</v>
      </c>
      <c r="D9" s="4" t="str">
        <f>IF(LEFT(A9,1)="N","nhập","xuất")</f>
        <v>nhập</v>
      </c>
      <c r="E9" s="4">
        <v>260</v>
      </c>
      <c r="F9" s="4">
        <v>45</v>
      </c>
      <c r="G9" s="14">
        <f>E9*F9</f>
        <v>11700</v>
      </c>
    </row>
    <row r="10" spans="1:8" ht="16.5" x14ac:dyDescent="0.25">
      <c r="A10" s="4" t="s">
        <v>10</v>
      </c>
      <c r="B10" s="4" t="s">
        <v>24</v>
      </c>
      <c r="C10" s="4" t="str">
        <f>VLOOKUP(LEFT(B10,1),$A$15:$C$19,2,0)</f>
        <v>Tiêu</v>
      </c>
      <c r="D10" s="4" t="str">
        <f>IF(LEFT(A10,1)="N","nhập","xuất")</f>
        <v>nhập</v>
      </c>
      <c r="E10" s="4">
        <v>350</v>
      </c>
      <c r="F10" s="4">
        <v>35</v>
      </c>
      <c r="G10" s="14">
        <f>E10*F10</f>
        <v>12250</v>
      </c>
    </row>
    <row r="11" spans="1:8" ht="16.5" x14ac:dyDescent="0.25">
      <c r="A11" s="4" t="s">
        <v>17</v>
      </c>
      <c r="B11" s="4" t="s">
        <v>18</v>
      </c>
      <c r="C11" s="4" t="s">
        <v>31</v>
      </c>
      <c r="D11" s="4" t="str">
        <f>IF(LEFT(A11,1)="N","nhập","xuất")</f>
        <v>nhập</v>
      </c>
      <c r="E11" s="4">
        <v>230</v>
      </c>
      <c r="F11" s="4">
        <v>100</v>
      </c>
      <c r="G11" s="14">
        <f>E11*F11</f>
        <v>23000</v>
      </c>
    </row>
    <row r="12" spans="1:8" ht="16.5" x14ac:dyDescent="0.25">
      <c r="A12" s="4" t="s">
        <v>14</v>
      </c>
      <c r="B12" s="4" t="s">
        <v>21</v>
      </c>
      <c r="C12" s="4" t="str">
        <f>VLOOKUP(LEFT(B12,1),$A$15:$C$19,2,0)</f>
        <v>Dầu</v>
      </c>
      <c r="D12" s="4" t="str">
        <f>IF(LEFT(A12,1)="N","nhập","xuất")</f>
        <v>nhập</v>
      </c>
      <c r="E12" s="4">
        <v>340</v>
      </c>
      <c r="F12" s="4">
        <v>75</v>
      </c>
      <c r="G12" s="14">
        <f>E12*F12</f>
        <v>25500</v>
      </c>
    </row>
    <row r="13" spans="1:8" x14ac:dyDescent="0.25">
      <c r="A13" s="5"/>
      <c r="B13" s="5"/>
      <c r="C13" s="5"/>
      <c r="D13" s="5"/>
      <c r="E13" s="5"/>
      <c r="F13" s="5"/>
      <c r="G13" s="5"/>
    </row>
    <row r="14" spans="1:8" ht="16.5" x14ac:dyDescent="0.25">
      <c r="A14" s="6" t="s">
        <v>40</v>
      </c>
      <c r="B14" s="6"/>
      <c r="C14" s="6"/>
      <c r="D14" s="7"/>
      <c r="E14" s="8" t="s">
        <v>39</v>
      </c>
      <c r="F14" s="8"/>
      <c r="G14" s="8"/>
    </row>
    <row r="15" spans="1:8" ht="38.25" customHeight="1" x14ac:dyDescent="0.25">
      <c r="A15" s="9" t="s">
        <v>2</v>
      </c>
      <c r="B15" s="9" t="s">
        <v>3</v>
      </c>
      <c r="C15" s="10" t="s">
        <v>27</v>
      </c>
      <c r="D15" s="11"/>
      <c r="E15" s="10" t="s">
        <v>36</v>
      </c>
      <c r="F15" s="10" t="s">
        <v>37</v>
      </c>
      <c r="G15" s="10" t="s">
        <v>38</v>
      </c>
      <c r="H15" s="1"/>
    </row>
    <row r="16" spans="1:8" ht="16.5" x14ac:dyDescent="0.25">
      <c r="A16" s="12" t="s">
        <v>33</v>
      </c>
      <c r="B16" s="12" t="s">
        <v>31</v>
      </c>
      <c r="C16" s="13">
        <v>8000</v>
      </c>
      <c r="D16" s="5"/>
      <c r="E16" s="13">
        <f>SUM(G3:G12)</f>
        <v>110850</v>
      </c>
      <c r="F16" s="13">
        <f>SUMIFS($G$3:$G$12,$D$3:$D$12,D3)</f>
        <v>86650</v>
      </c>
      <c r="G16" s="13">
        <f>SUMIFS($G$3:$G$12,$D$3:$D$12,D4)</f>
        <v>24200</v>
      </c>
      <c r="H16" s="1"/>
    </row>
    <row r="17" spans="1:7" ht="16.5" x14ac:dyDescent="0.25">
      <c r="A17" s="12" t="s">
        <v>32</v>
      </c>
      <c r="B17" s="13" t="s">
        <v>30</v>
      </c>
      <c r="C17" s="13">
        <v>24000</v>
      </c>
      <c r="D17" s="5"/>
      <c r="E17" s="5"/>
      <c r="F17" s="5"/>
      <c r="G17" s="5"/>
    </row>
    <row r="18" spans="1:7" ht="16.5" x14ac:dyDescent="0.25">
      <c r="A18" s="12" t="s">
        <v>34</v>
      </c>
      <c r="B18" s="13" t="s">
        <v>29</v>
      </c>
      <c r="C18" s="13">
        <v>2000</v>
      </c>
      <c r="D18" s="5"/>
      <c r="E18" s="5"/>
      <c r="F18" s="5"/>
      <c r="G18" s="5"/>
    </row>
    <row r="19" spans="1:7" ht="16.5" x14ac:dyDescent="0.25">
      <c r="A19" s="12" t="s">
        <v>35</v>
      </c>
      <c r="B19" s="13" t="s">
        <v>28</v>
      </c>
      <c r="C19" s="13">
        <v>50000</v>
      </c>
      <c r="D19" s="5"/>
      <c r="E19" s="5"/>
      <c r="F19" s="5"/>
      <c r="G19" s="5"/>
    </row>
    <row r="22" spans="1:7" ht="33" x14ac:dyDescent="0.25">
      <c r="A22" s="3" t="s">
        <v>1</v>
      </c>
      <c r="B22" s="3" t="s">
        <v>2</v>
      </c>
      <c r="C22" s="3" t="s">
        <v>3</v>
      </c>
      <c r="D22" s="3" t="s">
        <v>4</v>
      </c>
      <c r="E22" s="3" t="s">
        <v>5</v>
      </c>
      <c r="F22" s="3" t="s">
        <v>6</v>
      </c>
      <c r="G22" s="3" t="s">
        <v>7</v>
      </c>
    </row>
    <row r="23" spans="1:7" ht="16.5" x14ac:dyDescent="0.25">
      <c r="A23" s="4" t="s">
        <v>8</v>
      </c>
      <c r="B23" s="4" t="s">
        <v>26</v>
      </c>
      <c r="C23" s="4" t="s">
        <v>30</v>
      </c>
      <c r="D23" s="4" t="s">
        <v>41</v>
      </c>
      <c r="E23" s="4">
        <v>250</v>
      </c>
      <c r="F23" s="4">
        <v>15</v>
      </c>
      <c r="G23" s="4">
        <v>3750</v>
      </c>
    </row>
    <row r="24" spans="1:7" ht="16.5" x14ac:dyDescent="0.25">
      <c r="A24" s="4" t="s">
        <v>10</v>
      </c>
      <c r="B24" s="4" t="s">
        <v>24</v>
      </c>
      <c r="C24" s="4" t="s">
        <v>28</v>
      </c>
      <c r="D24" s="4" t="s">
        <v>41</v>
      </c>
      <c r="E24" s="4">
        <v>350</v>
      </c>
      <c r="F24" s="4">
        <v>35</v>
      </c>
      <c r="G24" s="4">
        <v>12250</v>
      </c>
    </row>
    <row r="25" spans="1:7" ht="16.5" x14ac:dyDescent="0.25">
      <c r="A25" s="4" t="s">
        <v>11</v>
      </c>
      <c r="B25" s="4" t="s">
        <v>23</v>
      </c>
      <c r="C25" s="4" t="s">
        <v>31</v>
      </c>
      <c r="D25" s="4" t="s">
        <v>41</v>
      </c>
      <c r="E25" s="4">
        <v>260</v>
      </c>
      <c r="F25" s="4">
        <v>45</v>
      </c>
      <c r="G25" s="4">
        <v>11700</v>
      </c>
    </row>
    <row r="26" spans="1:7" ht="16.5" x14ac:dyDescent="0.25">
      <c r="A26" s="4" t="s">
        <v>14</v>
      </c>
      <c r="B26" s="4" t="s">
        <v>21</v>
      </c>
      <c r="C26" s="4" t="s">
        <v>30</v>
      </c>
      <c r="D26" s="4" t="s">
        <v>41</v>
      </c>
      <c r="E26" s="4">
        <v>340</v>
      </c>
      <c r="F26" s="4">
        <v>75</v>
      </c>
      <c r="G26" s="4">
        <v>25500</v>
      </c>
    </row>
    <row r="27" spans="1:7" ht="16.5" x14ac:dyDescent="0.25">
      <c r="A27" s="4" t="s">
        <v>16</v>
      </c>
      <c r="B27" s="4" t="s">
        <v>19</v>
      </c>
      <c r="C27" s="4" t="s">
        <v>28</v>
      </c>
      <c r="D27" s="4" t="s">
        <v>41</v>
      </c>
      <c r="E27" s="4">
        <v>110</v>
      </c>
      <c r="F27" s="4">
        <v>95</v>
      </c>
      <c r="G27" s="4">
        <v>10450</v>
      </c>
    </row>
    <row r="28" spans="1:7" ht="16.5" x14ac:dyDescent="0.25">
      <c r="A28" s="4" t="s">
        <v>17</v>
      </c>
      <c r="B28" s="4" t="s">
        <v>18</v>
      </c>
      <c r="C28" s="4" t="s">
        <v>31</v>
      </c>
      <c r="D28" s="4" t="s">
        <v>41</v>
      </c>
      <c r="E28" s="4">
        <v>230</v>
      </c>
      <c r="F28" s="4">
        <v>100</v>
      </c>
      <c r="G28" s="4">
        <v>23000</v>
      </c>
    </row>
  </sheetData>
  <sortState ref="A3:G12">
    <sortCondition ref="G3:G12"/>
  </sortState>
  <mergeCells count="3">
    <mergeCell ref="A1:G1"/>
    <mergeCell ref="A14:C14"/>
    <mergeCell ref="E14:G14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2020-01-04T02:06:43Z</dcterms:modified>
</cp:coreProperties>
</file>